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Til Hjemmeside 13092025/"/>
    </mc:Choice>
  </mc:AlternateContent>
  <xr:revisionPtr revIDLastSave="3" documentId="11_26D836E6B7569287649AB38691B80AF2EFE4A095" xr6:coauthVersionLast="47" xr6:coauthVersionMax="47" xr10:uidLastSave="{AF8B9AF5-B420-45CD-9E02-67E5DBA76075}"/>
  <bookViews>
    <workbookView xWindow="-110" yWindow="-110" windowWidth="19420" windowHeight="10300" xr2:uid="{00000000-000D-0000-FFFF-FFFF00000000}"/>
  </bookViews>
  <sheets>
    <sheet name="2.5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5" i="1"/>
  <c r="A23" i="1"/>
  <c r="B23" i="1"/>
  <c r="A24" i="1"/>
  <c r="A25" i="1" s="1"/>
  <c r="B24" i="1"/>
  <c r="A26" i="1" l="1"/>
  <c r="B25" i="1"/>
  <c r="B26" i="1" l="1"/>
  <c r="A27" i="1"/>
  <c r="A28" i="1" l="1"/>
  <c r="B27" i="1"/>
  <c r="B28" i="1" l="1"/>
  <c r="A29" i="1"/>
  <c r="A30" i="1" l="1"/>
  <c r="B29" i="1"/>
  <c r="B30" i="1" l="1"/>
  <c r="A31" i="1"/>
  <c r="A32" i="1" l="1"/>
  <c r="B31" i="1"/>
  <c r="B32" i="1" l="1"/>
  <c r="A33" i="1"/>
  <c r="A34" i="1" l="1"/>
  <c r="B33" i="1"/>
  <c r="B34" i="1" l="1"/>
  <c r="A35" i="1"/>
  <c r="A36" i="1" l="1"/>
  <c r="B35" i="1"/>
  <c r="B36" i="1" l="1"/>
  <c r="A37" i="1"/>
  <c r="A38" i="1" l="1"/>
  <c r="B37" i="1"/>
  <c r="B38" i="1" l="1"/>
  <c r="A39" i="1"/>
  <c r="A40" i="1" l="1"/>
  <c r="B39" i="1"/>
  <c r="B40" i="1" l="1"/>
  <c r="A41" i="1"/>
  <c r="A42" i="1" l="1"/>
  <c r="B41" i="1"/>
  <c r="B42" i="1" l="1"/>
  <c r="A43" i="1"/>
  <c r="A44" i="1" l="1"/>
  <c r="B43" i="1"/>
  <c r="B44" i="1" l="1"/>
  <c r="A45" i="1"/>
  <c r="A46" i="1" l="1"/>
  <c r="B45" i="1"/>
  <c r="B46" i="1" l="1"/>
  <c r="A47" i="1"/>
  <c r="A48" i="1" l="1"/>
  <c r="B47" i="1"/>
  <c r="B48" i="1" l="1"/>
  <c r="A49" i="1"/>
  <c r="A50" i="1" l="1"/>
  <c r="B49" i="1"/>
  <c r="B50" i="1" l="1"/>
  <c r="A51" i="1"/>
  <c r="A52" i="1" l="1"/>
  <c r="B51" i="1"/>
  <c r="B52" i="1" l="1"/>
  <c r="A53" i="1"/>
  <c r="A54" i="1" l="1"/>
  <c r="B53" i="1"/>
  <c r="B54" i="1" l="1"/>
  <c r="A55" i="1"/>
  <c r="A56" i="1" l="1"/>
  <c r="B55" i="1"/>
  <c r="B56" i="1" l="1"/>
  <c r="A57" i="1"/>
  <c r="A58" i="1" l="1"/>
  <c r="B57" i="1"/>
  <c r="B58" i="1" l="1"/>
  <c r="A59" i="1"/>
  <c r="A60" i="1" l="1"/>
  <c r="B59" i="1"/>
  <c r="B60" i="1" l="1"/>
  <c r="A61" i="1"/>
  <c r="A62" i="1" l="1"/>
  <c r="B61" i="1"/>
  <c r="B62" i="1" l="1"/>
  <c r="A63" i="1"/>
  <c r="A64" i="1" l="1"/>
  <c r="B63" i="1"/>
  <c r="B64" i="1" l="1"/>
  <c r="A65" i="1"/>
  <c r="A66" i="1" l="1"/>
  <c r="B65" i="1"/>
  <c r="B66" i="1" l="1"/>
  <c r="A67" i="1"/>
  <c r="A68" i="1" l="1"/>
  <c r="B67" i="1"/>
  <c r="B68" i="1" l="1"/>
  <c r="A69" i="1"/>
  <c r="A70" i="1" l="1"/>
  <c r="B69" i="1"/>
  <c r="B70" i="1" l="1"/>
  <c r="A71" i="1"/>
  <c r="A72" i="1" l="1"/>
  <c r="B71" i="1"/>
  <c r="B72" i="1" l="1"/>
  <c r="A73" i="1"/>
  <c r="A74" i="1" l="1"/>
  <c r="B73" i="1"/>
  <c r="B74" i="1" l="1"/>
  <c r="A75" i="1"/>
  <c r="A76" i="1" l="1"/>
  <c r="B75" i="1"/>
  <c r="B76" i="1" l="1"/>
  <c r="A77" i="1"/>
  <c r="A78" i="1" l="1"/>
  <c r="B77" i="1"/>
  <c r="B78" i="1" l="1"/>
  <c r="A79" i="1"/>
  <c r="A80" i="1" l="1"/>
  <c r="B79" i="1"/>
  <c r="B80" i="1" l="1"/>
  <c r="A81" i="1"/>
  <c r="A82" i="1" l="1"/>
  <c r="B81" i="1"/>
  <c r="B82" i="1" l="1"/>
  <c r="A83" i="1"/>
  <c r="A84" i="1" l="1"/>
  <c r="B83" i="1"/>
  <c r="B84" i="1" l="1"/>
  <c r="A85" i="1"/>
  <c r="A86" i="1" l="1"/>
  <c r="B85" i="1"/>
  <c r="B86" i="1" l="1"/>
  <c r="A87" i="1"/>
  <c r="A88" i="1" l="1"/>
  <c r="B87" i="1"/>
  <c r="B88" i="1" l="1"/>
  <c r="A89" i="1"/>
  <c r="A90" i="1" l="1"/>
  <c r="B89" i="1"/>
  <c r="B90" i="1" l="1"/>
  <c r="A91" i="1"/>
  <c r="A92" i="1" l="1"/>
  <c r="B91" i="1"/>
  <c r="B92" i="1" l="1"/>
  <c r="A93" i="1"/>
  <c r="A94" i="1" l="1"/>
  <c r="B93" i="1"/>
  <c r="B94" i="1" l="1"/>
  <c r="A95" i="1"/>
  <c r="A96" i="1" l="1"/>
  <c r="B95" i="1"/>
  <c r="B96" i="1" l="1"/>
  <c r="A97" i="1"/>
  <c r="A98" i="1" l="1"/>
  <c r="B97" i="1"/>
  <c r="B98" i="1" l="1"/>
  <c r="A99" i="1"/>
  <c r="A100" i="1" l="1"/>
  <c r="B99" i="1"/>
  <c r="B100" i="1" l="1"/>
  <c r="A101" i="1"/>
  <c r="A102" i="1" l="1"/>
  <c r="B101" i="1"/>
  <c r="B102" i="1" l="1"/>
  <c r="A103" i="1"/>
  <c r="A104" i="1" l="1"/>
  <c r="B103" i="1"/>
  <c r="B104" i="1" l="1"/>
  <c r="A105" i="1"/>
  <c r="A106" i="1" l="1"/>
  <c r="B105" i="1"/>
  <c r="B106" i="1" l="1"/>
  <c r="A107" i="1"/>
  <c r="A108" i="1" l="1"/>
  <c r="B107" i="1"/>
  <c r="B108" i="1" l="1"/>
  <c r="A109" i="1"/>
  <c r="A110" i="1" l="1"/>
  <c r="B109" i="1"/>
  <c r="B110" i="1" l="1"/>
  <c r="A111" i="1"/>
  <c r="A112" i="1" l="1"/>
  <c r="B111" i="1"/>
  <c r="B112" i="1" l="1"/>
  <c r="A113" i="1"/>
  <c r="A114" i="1" l="1"/>
  <c r="B113" i="1"/>
  <c r="B114" i="1" l="1"/>
  <c r="A115" i="1"/>
  <c r="A116" i="1" l="1"/>
  <c r="B115" i="1"/>
  <c r="B116" i="1" l="1"/>
  <c r="A117" i="1"/>
  <c r="A118" i="1" l="1"/>
  <c r="B117" i="1"/>
  <c r="B118" i="1" l="1"/>
  <c r="A119" i="1"/>
  <c r="A120" i="1" l="1"/>
  <c r="B120" i="1" s="1"/>
  <c r="B119" i="1"/>
</calcChain>
</file>

<file path=xl/sharedStrings.xml><?xml version="1.0" encoding="utf-8"?>
<sst xmlns="http://schemas.openxmlformats.org/spreadsheetml/2006/main" count="16" uniqueCount="13">
  <si>
    <t>2. Orden systemets springresponse</t>
  </si>
  <si>
    <t>Omega</t>
  </si>
  <si>
    <t>Theta</t>
  </si>
  <si>
    <t>rad/sec</t>
  </si>
  <si>
    <t>-</t>
  </si>
  <si>
    <t>Beregnede koeficienter</t>
  </si>
  <si>
    <t>Forstærkning</t>
  </si>
  <si>
    <t>t</t>
  </si>
  <si>
    <t>a</t>
  </si>
  <si>
    <t>b</t>
  </si>
  <si>
    <t>y(t)</t>
  </si>
  <si>
    <t>2.5.5 Dæmpede svingninger</t>
  </si>
  <si>
    <t>Indtastningsfelter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</si>
</sst>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4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0" fontId="0" fillId="0" borderId="5" xfId="0" applyBorder="1"/>
    <xf numFmtId="164" fontId="0" fillId="0" borderId="6" xfId="0" applyNumberFormat="1" applyBorder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0" fontId="3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93690445531805E-2"/>
          <c:y val="9.0278083896497593E-2"/>
          <c:w val="0.83755446819469481"/>
          <c:h val="0.753474777136152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'Ark1'!#REF!</c:f>
              <c:strCache>
                <c:ptCount val="1"/>
                <c:pt idx="0">
                  <c:v>#REFERENCE!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'2.5.5'!$A$21:$A$120</c:f>
              <c:numCache>
                <c:formatCode>0.00000</c:formatCode>
                <c:ptCount val="100"/>
                <c:pt idx="1">
                  <c:v>0</c:v>
                </c:pt>
                <c:pt idx="2">
                  <c:v>1.25E-3</c:v>
                </c:pt>
                <c:pt idx="3">
                  <c:v>2.5000000000000001E-3</c:v>
                </c:pt>
                <c:pt idx="4">
                  <c:v>3.7499999999999999E-3</c:v>
                </c:pt>
                <c:pt idx="5">
                  <c:v>5.0000000000000001E-3</c:v>
                </c:pt>
                <c:pt idx="6">
                  <c:v>6.2500000000000003E-3</c:v>
                </c:pt>
                <c:pt idx="7">
                  <c:v>7.5000000000000006E-3</c:v>
                </c:pt>
                <c:pt idx="8">
                  <c:v>8.7500000000000008E-3</c:v>
                </c:pt>
                <c:pt idx="9">
                  <c:v>0.01</c:v>
                </c:pt>
                <c:pt idx="10">
                  <c:v>1.125E-2</c:v>
                </c:pt>
                <c:pt idx="11">
                  <c:v>1.2499999999999999E-2</c:v>
                </c:pt>
                <c:pt idx="12">
                  <c:v>1.3749999999999998E-2</c:v>
                </c:pt>
                <c:pt idx="13">
                  <c:v>1.4999999999999998E-2</c:v>
                </c:pt>
                <c:pt idx="14">
                  <c:v>1.6249999999999997E-2</c:v>
                </c:pt>
                <c:pt idx="15">
                  <c:v>1.7499999999999998E-2</c:v>
                </c:pt>
                <c:pt idx="16">
                  <c:v>1.8749999999999999E-2</c:v>
                </c:pt>
                <c:pt idx="17">
                  <c:v>0.02</c:v>
                </c:pt>
                <c:pt idx="18">
                  <c:v>2.1250000000000002E-2</c:v>
                </c:pt>
                <c:pt idx="19">
                  <c:v>2.2500000000000003E-2</c:v>
                </c:pt>
                <c:pt idx="20">
                  <c:v>2.3750000000000004E-2</c:v>
                </c:pt>
                <c:pt idx="21">
                  <c:v>2.5000000000000005E-2</c:v>
                </c:pt>
                <c:pt idx="22">
                  <c:v>2.6250000000000006E-2</c:v>
                </c:pt>
                <c:pt idx="23">
                  <c:v>2.7500000000000007E-2</c:v>
                </c:pt>
                <c:pt idx="24">
                  <c:v>2.8750000000000008E-2</c:v>
                </c:pt>
                <c:pt idx="25">
                  <c:v>3.0000000000000009E-2</c:v>
                </c:pt>
                <c:pt idx="26">
                  <c:v>3.1250000000000007E-2</c:v>
                </c:pt>
                <c:pt idx="27">
                  <c:v>3.2500000000000008E-2</c:v>
                </c:pt>
                <c:pt idx="28">
                  <c:v>3.3750000000000009E-2</c:v>
                </c:pt>
                <c:pt idx="29">
                  <c:v>3.500000000000001E-2</c:v>
                </c:pt>
                <c:pt idx="30">
                  <c:v>3.6250000000000011E-2</c:v>
                </c:pt>
                <c:pt idx="31">
                  <c:v>3.7500000000000012E-2</c:v>
                </c:pt>
                <c:pt idx="32">
                  <c:v>3.8750000000000014E-2</c:v>
                </c:pt>
                <c:pt idx="33">
                  <c:v>4.0000000000000015E-2</c:v>
                </c:pt>
                <c:pt idx="34">
                  <c:v>4.1250000000000016E-2</c:v>
                </c:pt>
                <c:pt idx="35">
                  <c:v>4.2500000000000017E-2</c:v>
                </c:pt>
                <c:pt idx="36">
                  <c:v>4.3750000000000018E-2</c:v>
                </c:pt>
                <c:pt idx="37">
                  <c:v>4.5000000000000019E-2</c:v>
                </c:pt>
                <c:pt idx="38">
                  <c:v>4.625000000000002E-2</c:v>
                </c:pt>
                <c:pt idx="39">
                  <c:v>4.7500000000000021E-2</c:v>
                </c:pt>
                <c:pt idx="40">
                  <c:v>4.8750000000000022E-2</c:v>
                </c:pt>
                <c:pt idx="41">
                  <c:v>5.0000000000000024E-2</c:v>
                </c:pt>
                <c:pt idx="42">
                  <c:v>5.1250000000000025E-2</c:v>
                </c:pt>
                <c:pt idx="43">
                  <c:v>5.2500000000000026E-2</c:v>
                </c:pt>
                <c:pt idx="44">
                  <c:v>5.3750000000000027E-2</c:v>
                </c:pt>
                <c:pt idx="45">
                  <c:v>5.5000000000000028E-2</c:v>
                </c:pt>
                <c:pt idx="46">
                  <c:v>5.6250000000000029E-2</c:v>
                </c:pt>
                <c:pt idx="47">
                  <c:v>5.750000000000003E-2</c:v>
                </c:pt>
                <c:pt idx="48">
                  <c:v>5.8750000000000031E-2</c:v>
                </c:pt>
                <c:pt idx="49">
                  <c:v>6.0000000000000032E-2</c:v>
                </c:pt>
                <c:pt idx="50">
                  <c:v>6.1250000000000034E-2</c:v>
                </c:pt>
                <c:pt idx="51">
                  <c:v>6.2500000000000028E-2</c:v>
                </c:pt>
                <c:pt idx="52">
                  <c:v>6.3750000000000029E-2</c:v>
                </c:pt>
                <c:pt idx="53">
                  <c:v>6.500000000000003E-2</c:v>
                </c:pt>
                <c:pt idx="54">
                  <c:v>6.6250000000000031E-2</c:v>
                </c:pt>
                <c:pt idx="55">
                  <c:v>6.7500000000000032E-2</c:v>
                </c:pt>
                <c:pt idx="56">
                  <c:v>6.8750000000000033E-2</c:v>
                </c:pt>
                <c:pt idx="57">
                  <c:v>7.0000000000000034E-2</c:v>
                </c:pt>
                <c:pt idx="58">
                  <c:v>7.1250000000000036E-2</c:v>
                </c:pt>
                <c:pt idx="59">
                  <c:v>7.2500000000000037E-2</c:v>
                </c:pt>
                <c:pt idx="60">
                  <c:v>7.3750000000000038E-2</c:v>
                </c:pt>
                <c:pt idx="61">
                  <c:v>7.5000000000000039E-2</c:v>
                </c:pt>
                <c:pt idx="62">
                  <c:v>7.625000000000004E-2</c:v>
                </c:pt>
                <c:pt idx="63">
                  <c:v>7.7500000000000041E-2</c:v>
                </c:pt>
                <c:pt idx="64">
                  <c:v>7.8750000000000042E-2</c:v>
                </c:pt>
                <c:pt idx="65">
                  <c:v>8.0000000000000043E-2</c:v>
                </c:pt>
                <c:pt idx="66">
                  <c:v>8.1250000000000044E-2</c:v>
                </c:pt>
                <c:pt idx="67">
                  <c:v>8.2500000000000046E-2</c:v>
                </c:pt>
                <c:pt idx="68">
                  <c:v>8.3750000000000047E-2</c:v>
                </c:pt>
                <c:pt idx="69">
                  <c:v>8.5000000000000048E-2</c:v>
                </c:pt>
                <c:pt idx="70">
                  <c:v>8.6250000000000049E-2</c:v>
                </c:pt>
                <c:pt idx="71">
                  <c:v>8.750000000000005E-2</c:v>
                </c:pt>
                <c:pt idx="72">
                  <c:v>8.8750000000000051E-2</c:v>
                </c:pt>
                <c:pt idx="73">
                  <c:v>9.0000000000000052E-2</c:v>
                </c:pt>
                <c:pt idx="74">
                  <c:v>9.1250000000000053E-2</c:v>
                </c:pt>
                <c:pt idx="75">
                  <c:v>9.2500000000000054E-2</c:v>
                </c:pt>
                <c:pt idx="76">
                  <c:v>9.3750000000000056E-2</c:v>
                </c:pt>
                <c:pt idx="77">
                  <c:v>9.5000000000000057E-2</c:v>
                </c:pt>
                <c:pt idx="78">
                  <c:v>9.6250000000000058E-2</c:v>
                </c:pt>
                <c:pt idx="79">
                  <c:v>9.7500000000000059E-2</c:v>
                </c:pt>
                <c:pt idx="80">
                  <c:v>9.875000000000006E-2</c:v>
                </c:pt>
                <c:pt idx="81">
                  <c:v>0.10000000000000006</c:v>
                </c:pt>
                <c:pt idx="82">
                  <c:v>0.10125000000000006</c:v>
                </c:pt>
                <c:pt idx="83">
                  <c:v>0.10250000000000006</c:v>
                </c:pt>
                <c:pt idx="84">
                  <c:v>0.10375000000000006</c:v>
                </c:pt>
                <c:pt idx="85">
                  <c:v>0.10500000000000007</c:v>
                </c:pt>
                <c:pt idx="86">
                  <c:v>0.10625000000000007</c:v>
                </c:pt>
                <c:pt idx="87">
                  <c:v>0.10750000000000007</c:v>
                </c:pt>
                <c:pt idx="88">
                  <c:v>0.10875000000000007</c:v>
                </c:pt>
                <c:pt idx="89">
                  <c:v>0.11000000000000007</c:v>
                </c:pt>
                <c:pt idx="90">
                  <c:v>0.11125000000000007</c:v>
                </c:pt>
                <c:pt idx="91">
                  <c:v>0.11250000000000007</c:v>
                </c:pt>
                <c:pt idx="92">
                  <c:v>0.11375000000000007</c:v>
                </c:pt>
                <c:pt idx="93">
                  <c:v>0.11500000000000007</c:v>
                </c:pt>
                <c:pt idx="94">
                  <c:v>0.11625000000000008</c:v>
                </c:pt>
                <c:pt idx="95">
                  <c:v>0.11750000000000008</c:v>
                </c:pt>
                <c:pt idx="96">
                  <c:v>0.11875000000000008</c:v>
                </c:pt>
                <c:pt idx="97">
                  <c:v>0.12000000000000008</c:v>
                </c:pt>
                <c:pt idx="98">
                  <c:v>0.12125000000000008</c:v>
                </c:pt>
                <c:pt idx="99">
                  <c:v>0.12250000000000008</c:v>
                </c:pt>
              </c:numCache>
            </c:numRef>
          </c:xVal>
          <c:yVal>
            <c:numRef>
              <c:f>'Ark1'!#REF!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D1-4654-ADBB-9127AC1BD3F6}"/>
            </c:ext>
          </c:extLst>
        </c:ser>
        <c:ser>
          <c:idx val="1"/>
          <c:order val="1"/>
          <c:tx>
            <c:strRef>
              <c:f>'2.5.5'!$B$20</c:f>
              <c:strCache>
                <c:ptCount val="1"/>
                <c:pt idx="0">
                  <c:v>y(t)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'2.5.5'!$A$21:$A$120</c:f>
              <c:numCache>
                <c:formatCode>0.00000</c:formatCode>
                <c:ptCount val="100"/>
                <c:pt idx="1">
                  <c:v>0</c:v>
                </c:pt>
                <c:pt idx="2">
                  <c:v>1.25E-3</c:v>
                </c:pt>
                <c:pt idx="3">
                  <c:v>2.5000000000000001E-3</c:v>
                </c:pt>
                <c:pt idx="4">
                  <c:v>3.7499999999999999E-3</c:v>
                </c:pt>
                <c:pt idx="5">
                  <c:v>5.0000000000000001E-3</c:v>
                </c:pt>
                <c:pt idx="6">
                  <c:v>6.2500000000000003E-3</c:v>
                </c:pt>
                <c:pt idx="7">
                  <c:v>7.5000000000000006E-3</c:v>
                </c:pt>
                <c:pt idx="8">
                  <c:v>8.7500000000000008E-3</c:v>
                </c:pt>
                <c:pt idx="9">
                  <c:v>0.01</c:v>
                </c:pt>
                <c:pt idx="10">
                  <c:v>1.125E-2</c:v>
                </c:pt>
                <c:pt idx="11">
                  <c:v>1.2499999999999999E-2</c:v>
                </c:pt>
                <c:pt idx="12">
                  <c:v>1.3749999999999998E-2</c:v>
                </c:pt>
                <c:pt idx="13">
                  <c:v>1.4999999999999998E-2</c:v>
                </c:pt>
                <c:pt idx="14">
                  <c:v>1.6249999999999997E-2</c:v>
                </c:pt>
                <c:pt idx="15">
                  <c:v>1.7499999999999998E-2</c:v>
                </c:pt>
                <c:pt idx="16">
                  <c:v>1.8749999999999999E-2</c:v>
                </c:pt>
                <c:pt idx="17">
                  <c:v>0.02</c:v>
                </c:pt>
                <c:pt idx="18">
                  <c:v>2.1250000000000002E-2</c:v>
                </c:pt>
                <c:pt idx="19">
                  <c:v>2.2500000000000003E-2</c:v>
                </c:pt>
                <c:pt idx="20">
                  <c:v>2.3750000000000004E-2</c:v>
                </c:pt>
                <c:pt idx="21">
                  <c:v>2.5000000000000005E-2</c:v>
                </c:pt>
                <c:pt idx="22">
                  <c:v>2.6250000000000006E-2</c:v>
                </c:pt>
                <c:pt idx="23">
                  <c:v>2.7500000000000007E-2</c:v>
                </c:pt>
                <c:pt idx="24">
                  <c:v>2.8750000000000008E-2</c:v>
                </c:pt>
                <c:pt idx="25">
                  <c:v>3.0000000000000009E-2</c:v>
                </c:pt>
                <c:pt idx="26">
                  <c:v>3.1250000000000007E-2</c:v>
                </c:pt>
                <c:pt idx="27">
                  <c:v>3.2500000000000008E-2</c:v>
                </c:pt>
                <c:pt idx="28">
                  <c:v>3.3750000000000009E-2</c:v>
                </c:pt>
                <c:pt idx="29">
                  <c:v>3.500000000000001E-2</c:v>
                </c:pt>
                <c:pt idx="30">
                  <c:v>3.6250000000000011E-2</c:v>
                </c:pt>
                <c:pt idx="31">
                  <c:v>3.7500000000000012E-2</c:v>
                </c:pt>
                <c:pt idx="32">
                  <c:v>3.8750000000000014E-2</c:v>
                </c:pt>
                <c:pt idx="33">
                  <c:v>4.0000000000000015E-2</c:v>
                </c:pt>
                <c:pt idx="34">
                  <c:v>4.1250000000000016E-2</c:v>
                </c:pt>
                <c:pt idx="35">
                  <c:v>4.2500000000000017E-2</c:v>
                </c:pt>
                <c:pt idx="36">
                  <c:v>4.3750000000000018E-2</c:v>
                </c:pt>
                <c:pt idx="37">
                  <c:v>4.5000000000000019E-2</c:v>
                </c:pt>
                <c:pt idx="38">
                  <c:v>4.625000000000002E-2</c:v>
                </c:pt>
                <c:pt idx="39">
                  <c:v>4.7500000000000021E-2</c:v>
                </c:pt>
                <c:pt idx="40">
                  <c:v>4.8750000000000022E-2</c:v>
                </c:pt>
                <c:pt idx="41">
                  <c:v>5.0000000000000024E-2</c:v>
                </c:pt>
                <c:pt idx="42">
                  <c:v>5.1250000000000025E-2</c:v>
                </c:pt>
                <c:pt idx="43">
                  <c:v>5.2500000000000026E-2</c:v>
                </c:pt>
                <c:pt idx="44">
                  <c:v>5.3750000000000027E-2</c:v>
                </c:pt>
                <c:pt idx="45">
                  <c:v>5.5000000000000028E-2</c:v>
                </c:pt>
                <c:pt idx="46">
                  <c:v>5.6250000000000029E-2</c:v>
                </c:pt>
                <c:pt idx="47">
                  <c:v>5.750000000000003E-2</c:v>
                </c:pt>
                <c:pt idx="48">
                  <c:v>5.8750000000000031E-2</c:v>
                </c:pt>
                <c:pt idx="49">
                  <c:v>6.0000000000000032E-2</c:v>
                </c:pt>
                <c:pt idx="50">
                  <c:v>6.1250000000000034E-2</c:v>
                </c:pt>
                <c:pt idx="51">
                  <c:v>6.2500000000000028E-2</c:v>
                </c:pt>
                <c:pt idx="52">
                  <c:v>6.3750000000000029E-2</c:v>
                </c:pt>
                <c:pt idx="53">
                  <c:v>6.500000000000003E-2</c:v>
                </c:pt>
                <c:pt idx="54">
                  <c:v>6.6250000000000031E-2</c:v>
                </c:pt>
                <c:pt idx="55">
                  <c:v>6.7500000000000032E-2</c:v>
                </c:pt>
                <c:pt idx="56">
                  <c:v>6.8750000000000033E-2</c:v>
                </c:pt>
                <c:pt idx="57">
                  <c:v>7.0000000000000034E-2</c:v>
                </c:pt>
                <c:pt idx="58">
                  <c:v>7.1250000000000036E-2</c:v>
                </c:pt>
                <c:pt idx="59">
                  <c:v>7.2500000000000037E-2</c:v>
                </c:pt>
                <c:pt idx="60">
                  <c:v>7.3750000000000038E-2</c:v>
                </c:pt>
                <c:pt idx="61">
                  <c:v>7.5000000000000039E-2</c:v>
                </c:pt>
                <c:pt idx="62">
                  <c:v>7.625000000000004E-2</c:v>
                </c:pt>
                <c:pt idx="63">
                  <c:v>7.7500000000000041E-2</c:v>
                </c:pt>
                <c:pt idx="64">
                  <c:v>7.8750000000000042E-2</c:v>
                </c:pt>
                <c:pt idx="65">
                  <c:v>8.0000000000000043E-2</c:v>
                </c:pt>
                <c:pt idx="66">
                  <c:v>8.1250000000000044E-2</c:v>
                </c:pt>
                <c:pt idx="67">
                  <c:v>8.2500000000000046E-2</c:v>
                </c:pt>
                <c:pt idx="68">
                  <c:v>8.3750000000000047E-2</c:v>
                </c:pt>
                <c:pt idx="69">
                  <c:v>8.5000000000000048E-2</c:v>
                </c:pt>
                <c:pt idx="70">
                  <c:v>8.6250000000000049E-2</c:v>
                </c:pt>
                <c:pt idx="71">
                  <c:v>8.750000000000005E-2</c:v>
                </c:pt>
                <c:pt idx="72">
                  <c:v>8.8750000000000051E-2</c:v>
                </c:pt>
                <c:pt idx="73">
                  <c:v>9.0000000000000052E-2</c:v>
                </c:pt>
                <c:pt idx="74">
                  <c:v>9.1250000000000053E-2</c:v>
                </c:pt>
                <c:pt idx="75">
                  <c:v>9.2500000000000054E-2</c:v>
                </c:pt>
                <c:pt idx="76">
                  <c:v>9.3750000000000056E-2</c:v>
                </c:pt>
                <c:pt idx="77">
                  <c:v>9.5000000000000057E-2</c:v>
                </c:pt>
                <c:pt idx="78">
                  <c:v>9.6250000000000058E-2</c:v>
                </c:pt>
                <c:pt idx="79">
                  <c:v>9.7500000000000059E-2</c:v>
                </c:pt>
                <c:pt idx="80">
                  <c:v>9.875000000000006E-2</c:v>
                </c:pt>
                <c:pt idx="81">
                  <c:v>0.10000000000000006</c:v>
                </c:pt>
                <c:pt idx="82">
                  <c:v>0.10125000000000006</c:v>
                </c:pt>
                <c:pt idx="83">
                  <c:v>0.10250000000000006</c:v>
                </c:pt>
                <c:pt idx="84">
                  <c:v>0.10375000000000006</c:v>
                </c:pt>
                <c:pt idx="85">
                  <c:v>0.10500000000000007</c:v>
                </c:pt>
                <c:pt idx="86">
                  <c:v>0.10625000000000007</c:v>
                </c:pt>
                <c:pt idx="87">
                  <c:v>0.10750000000000007</c:v>
                </c:pt>
                <c:pt idx="88">
                  <c:v>0.10875000000000007</c:v>
                </c:pt>
                <c:pt idx="89">
                  <c:v>0.11000000000000007</c:v>
                </c:pt>
                <c:pt idx="90">
                  <c:v>0.11125000000000007</c:v>
                </c:pt>
                <c:pt idx="91">
                  <c:v>0.11250000000000007</c:v>
                </c:pt>
                <c:pt idx="92">
                  <c:v>0.11375000000000007</c:v>
                </c:pt>
                <c:pt idx="93">
                  <c:v>0.11500000000000007</c:v>
                </c:pt>
                <c:pt idx="94">
                  <c:v>0.11625000000000008</c:v>
                </c:pt>
                <c:pt idx="95">
                  <c:v>0.11750000000000008</c:v>
                </c:pt>
                <c:pt idx="96">
                  <c:v>0.11875000000000008</c:v>
                </c:pt>
                <c:pt idx="97">
                  <c:v>0.12000000000000008</c:v>
                </c:pt>
                <c:pt idx="98">
                  <c:v>0.12125000000000008</c:v>
                </c:pt>
                <c:pt idx="99">
                  <c:v>0.12250000000000008</c:v>
                </c:pt>
              </c:numCache>
            </c:numRef>
          </c:xVal>
          <c:yVal>
            <c:numRef>
              <c:f>'2.5.5'!$B$21:$B$120</c:f>
              <c:numCache>
                <c:formatCode>0.00000</c:formatCode>
                <c:ptCount val="100"/>
                <c:pt idx="1">
                  <c:v>0</c:v>
                </c:pt>
                <c:pt idx="2">
                  <c:v>7.610927495191433E-3</c:v>
                </c:pt>
                <c:pt idx="3">
                  <c:v>2.9591345905922162E-2</c:v>
                </c:pt>
                <c:pt idx="4">
                  <c:v>6.4572515567869027E-2</c:v>
                </c:pt>
                <c:pt idx="5">
                  <c:v>0.11108914580854545</c:v>
                </c:pt>
                <c:pt idx="6">
                  <c:v>0.16760840034899971</c:v>
                </c:pt>
                <c:pt idx="7">
                  <c:v>0.23255782234692957</c:v>
                </c:pt>
                <c:pt idx="8">
                  <c:v>0.30435183732320603</c:v>
                </c:pt>
                <c:pt idx="9">
                  <c:v>0.38141653828792832</c:v>
                </c:pt>
                <c:pt idx="10">
                  <c:v>0.46221250457237895</c:v>
                </c:pt>
                <c:pt idx="11">
                  <c:v>0.54525545338950177</c:v>
                </c:pt>
                <c:pt idx="12">
                  <c:v>0.62913457024988917</c:v>
                </c:pt>
                <c:pt idx="13">
                  <c:v>0.71252841037433789</c:v>
                </c:pt>
                <c:pt idx="14">
                  <c:v>0.79421830755481038</c:v>
                </c:pt>
                <c:pt idx="15">
                  <c:v>0.87309926898007195</c:v>
                </c:pt>
                <c:pt idx="16">
                  <c:v>0.94818837389023347</c:v>
                </c:pt>
                <c:pt idx="17">
                  <c:v>1.0186307301607029</c:v>
                </c:pt>
                <c:pt idx="18">
                  <c:v>1.0837030757206445</c:v>
                </c:pt>
                <c:pt idx="19">
                  <c:v>1.1428151408388099</c:v>
                </c:pt>
                <c:pt idx="20">
                  <c:v>1.1955089125882516</c:v>
                </c:pt>
                <c:pt idx="21">
                  <c:v>1.2414559641290912</c:v>
                </c:pt>
                <c:pt idx="22">
                  <c:v>1.2804530287900033</c:v>
                </c:pt>
                <c:pt idx="23">
                  <c:v>1.3124160123117499</c:v>
                </c:pt>
                <c:pt idx="24">
                  <c:v>1.3373726461247659</c:v>
                </c:pt>
                <c:pt idx="25">
                  <c:v>1.3554539903044767</c:v>
                </c:pt>
                <c:pt idx="26">
                  <c:v>1.3668849970659303</c:v>
                </c:pt>
                <c:pt idx="27">
                  <c:v>1.3719743445469175</c:v>
                </c:pt>
                <c:pt idx="28">
                  <c:v>1.3711037464433897</c:v>
                </c:pt>
                <c:pt idx="29">
                  <c:v>1.364716936087609</c:v>
                </c:pt>
                <c:pt idx="30">
                  <c:v>1.3533085141044017</c:v>
                </c:pt>
                <c:pt idx="31">
                  <c:v>1.3374128371655654</c:v>
                </c:pt>
                <c:pt idx="32">
                  <c:v>1.3175931119176345</c:v>
                </c:pt>
                <c:pt idx="33">
                  <c:v>1.2944308432181666</c:v>
                </c:pt>
                <c:pt idx="34">
                  <c:v>1.2685157697131004</c:v>
                </c:pt>
                <c:pt idx="35">
                  <c:v>1.240436402848653</c:v>
                </c:pt>
                <c:pt idx="36">
                  <c:v>1.2107712679507703</c:v>
                </c:pt>
                <c:pt idx="37">
                  <c:v>1.1800809283234936</c:v>
                </c:pt>
                <c:pt idx="38">
                  <c:v>1.1489008556965374</c:v>
                </c:pt>
                <c:pt idx="39">
                  <c:v>1.1177351930524773</c:v>
                </c:pt>
                <c:pt idx="40">
                  <c:v>1.0870514391220323</c:v>
                </c:pt>
                <c:pt idx="41">
                  <c:v>1.0572760678634294</c:v>
                </c:pt>
                <c:pt idx="42">
                  <c:v>1.0287910812232579</c:v>
                </c:pt>
                <c:pt idx="43">
                  <c:v>1.0019314795684264</c:v>
                </c:pt>
                <c:pt idx="44">
                  <c:v>0.97698362151066132</c:v>
                </c:pt>
                <c:pt idx="45">
                  <c:v>0.95418443351729321</c:v>
                </c:pt>
                <c:pt idx="46">
                  <c:v>0.93372141978833512</c:v>
                </c:pt>
                <c:pt idx="47">
                  <c:v>0.91573341442690825</c:v>
                </c:pt>
                <c:pt idx="48">
                  <c:v>0.90031201095946489</c:v>
                </c:pt>
                <c:pt idx="49">
                  <c:v>0.88750359877168283</c:v>
                </c:pt>
                <c:pt idx="50">
                  <c:v>0.87731193199094326</c:v>
                </c:pt>
                <c:pt idx="51">
                  <c:v>0.86970115372246037</c:v>
                </c:pt>
                <c:pt idx="52">
                  <c:v>0.8645991972708803</c:v>
                </c:pt>
                <c:pt idx="53">
                  <c:v>0.86190148597423066</c:v>
                </c:pt>
                <c:pt idx="54">
                  <c:v>0.8614748544507802</c:v>
                </c:pt>
                <c:pt idx="55">
                  <c:v>0.86316161630884092</c:v>
                </c:pt>
                <c:pt idx="56">
                  <c:v>0.8667837065832632</c:v>
                </c:pt>
                <c:pt idx="57">
                  <c:v>0.87214683122236258</c:v>
                </c:pt>
                <c:pt idx="58">
                  <c:v>0.87904456073306281</c:v>
                </c:pt>
                <c:pt idx="59">
                  <c:v>0.8872623104759394</c:v>
                </c:pt>
                <c:pt idx="60">
                  <c:v>0.89658115596127819</c:v>
                </c:pt>
                <c:pt idx="61">
                  <c:v>0.90678143770980735</c:v>
                </c:pt>
                <c:pt idx="62">
                  <c:v>0.91764611668848539</c:v>
                </c:pt>
                <c:pt idx="63">
                  <c:v>0.92896384789879616</c:v>
                </c:pt>
                <c:pt idx="64">
                  <c:v>0.9405317462750008</c:v>
                </c:pt>
                <c:pt idx="65">
                  <c:v>0.95215782554285033</c:v>
                </c:pt>
                <c:pt idx="66">
                  <c:v>0.96366309700405728</c:v>
                </c:pt>
                <c:pt idx="67">
                  <c:v>0.97488332126629107</c:v>
                </c:pt>
                <c:pt idx="68">
                  <c:v>0.9856704116603946</c:v>
                </c:pt>
                <c:pt idx="69">
                  <c:v>0.99589349341392197</c:v>
                </c:pt>
                <c:pt idx="70">
                  <c:v>1.0054396275313915</c:v>
                </c:pt>
                <c:pt idx="71">
                  <c:v>1.0142142127256639</c:v>
                </c:pt>
                <c:pt idx="72">
                  <c:v>1.0221410826207777</c:v>
                </c:pt>
                <c:pt idx="73">
                  <c:v>1.0291623187835264</c:v>
                </c:pt>
                <c:pt idx="74">
                  <c:v>1.0352378029278615</c:v>
                </c:pt>
                <c:pt idx="75">
                  <c:v>1.0403445338706727</c:v>
                </c:pt>
                <c:pt idx="76">
                  <c:v>1.0444757365059776</c:v>
                </c:pt>
                <c:pt idx="77">
                  <c:v>1.0476397912210964</c:v>
                </c:pt>
                <c:pt idx="78">
                  <c:v>1.0498590128240433</c:v>
                </c:pt>
                <c:pt idx="79">
                  <c:v>1.0511683082133556</c:v>
                </c:pt>
                <c:pt idx="80">
                  <c:v>1.0516137417324025</c:v>
                </c:pt>
                <c:pt idx="81">
                  <c:v>1.0512510364468199</c:v>
                </c:pt>
                <c:pt idx="82">
                  <c:v>1.0501440385066148</c:v>
                </c:pt>
                <c:pt idx="83">
                  <c:v>1.0483631703468677</c:v>
                </c:pt>
                <c:pt idx="84">
                  <c:v>1.0459838967878647</c:v>
                </c:pt>
                <c:pt idx="85">
                  <c:v>1.0430852261630164</c:v>
                </c:pt>
                <c:pt idx="86">
                  <c:v>1.039748266477396</c:v>
                </c:pt>
                <c:pt idx="87">
                  <c:v>1.0360548543270789</c:v>
                </c:pt>
                <c:pt idx="88">
                  <c:v>1.0320862719344575</c:v>
                </c:pt>
                <c:pt idx="89">
                  <c:v>1.0279220652204863</c:v>
                </c:pt>
                <c:pt idx="90">
                  <c:v>1.0236389733822036</c:v>
                </c:pt>
                <c:pt idx="91">
                  <c:v>1.0193099780111181</c:v>
                </c:pt>
                <c:pt idx="92">
                  <c:v>1.0150034774102721</c:v>
                </c:pt>
                <c:pt idx="93">
                  <c:v>1.0107825894767526</c:v>
                </c:pt>
                <c:pt idx="94">
                  <c:v>1.0067045843403208</c:v>
                </c:pt>
                <c:pt idx="95">
                  <c:v>1.0028204459120629</c:v>
                </c:pt>
                <c:pt idx="96">
                  <c:v>0.99917455962008339</c:v>
                </c:pt>
                <c:pt idx="97">
                  <c:v>0.99580452190894519</c:v>
                </c:pt>
                <c:pt idx="98">
                  <c:v>0.99274106556858388</c:v>
                </c:pt>
                <c:pt idx="99">
                  <c:v>0.99000809364586062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D1-4654-ADBB-9127AC1BD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13664"/>
        <c:axId val="182515200"/>
      </c:scatterChart>
      <c:valAx>
        <c:axId val="182513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82515200"/>
        <c:crosses val="autoZero"/>
        <c:crossBetween val="midCat"/>
      </c:valAx>
      <c:valAx>
        <c:axId val="182515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825136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2</xdr:row>
      <xdr:rowOff>57150</xdr:rowOff>
    </xdr:from>
    <xdr:to>
      <xdr:col>12</xdr:col>
      <xdr:colOff>276225</xdr:colOff>
      <xdr:row>19</xdr:row>
      <xdr:rowOff>28575</xdr:rowOff>
    </xdr:to>
    <xdr:graphicFrame macro="">
      <xdr:nvGraphicFramePr>
        <xdr:cNvPr id="1027" name="Diagram 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workbookViewId="0">
      <selection activeCell="G1" sqref="G1:H1"/>
    </sheetView>
  </sheetViews>
  <sheetFormatPr defaultRowHeight="12.5" x14ac:dyDescent="0.25"/>
  <cols>
    <col min="1" max="1" width="13" customWidth="1"/>
  </cols>
  <sheetData>
    <row r="1" spans="1:8" ht="18" x14ac:dyDescent="0.4">
      <c r="B1" s="11" t="s">
        <v>11</v>
      </c>
      <c r="G1" s="12" t="s">
        <v>12</v>
      </c>
      <c r="H1" s="13"/>
    </row>
    <row r="3" spans="1:8" ht="13" x14ac:dyDescent="0.3">
      <c r="A3" s="1" t="s">
        <v>0</v>
      </c>
    </row>
    <row r="5" spans="1:8" x14ac:dyDescent="0.25">
      <c r="A5" t="s">
        <v>6</v>
      </c>
      <c r="B5" s="13">
        <v>1</v>
      </c>
      <c r="C5" t="s">
        <v>4</v>
      </c>
    </row>
    <row r="6" spans="1:8" x14ac:dyDescent="0.25">
      <c r="A6" t="s">
        <v>1</v>
      </c>
      <c r="B6" s="13">
        <v>100</v>
      </c>
      <c r="C6" t="s">
        <v>3</v>
      </c>
    </row>
    <row r="7" spans="1:8" x14ac:dyDescent="0.25">
      <c r="A7" t="s">
        <v>2</v>
      </c>
      <c r="B7" s="13">
        <v>0.3</v>
      </c>
      <c r="C7" t="s">
        <v>4</v>
      </c>
    </row>
    <row r="11" spans="1:8" ht="13" thickBot="1" x14ac:dyDescent="0.3"/>
    <row r="12" spans="1:8" ht="13" x14ac:dyDescent="0.3">
      <c r="A12" s="2" t="s">
        <v>5</v>
      </c>
      <c r="B12" s="3"/>
    </row>
    <row r="13" spans="1:8" x14ac:dyDescent="0.25">
      <c r="A13" s="4"/>
      <c r="B13" s="5"/>
    </row>
    <row r="14" spans="1:8" x14ac:dyDescent="0.25">
      <c r="A14" s="4" t="s">
        <v>8</v>
      </c>
      <c r="B14" s="6">
        <f>+B7*B6</f>
        <v>30</v>
      </c>
      <c r="C14" t="s">
        <v>4</v>
      </c>
    </row>
    <row r="15" spans="1:8" ht="13" thickBot="1" x14ac:dyDescent="0.3">
      <c r="A15" s="7" t="s">
        <v>9</v>
      </c>
      <c r="B15" s="8">
        <f>+B6*SQRT(1-B7^2)</f>
        <v>95.393920141694565</v>
      </c>
      <c r="C15" t="s">
        <v>4</v>
      </c>
    </row>
    <row r="16" spans="1:8" x14ac:dyDescent="0.25">
      <c r="B16" s="9"/>
    </row>
    <row r="17" spans="1:2" x14ac:dyDescent="0.25">
      <c r="B17" s="9"/>
    </row>
    <row r="20" spans="1:2" ht="13" x14ac:dyDescent="0.3">
      <c r="A20" s="1" t="s">
        <v>7</v>
      </c>
      <c r="B20" s="1" t="s">
        <v>10</v>
      </c>
    </row>
    <row r="22" spans="1:2" x14ac:dyDescent="0.25">
      <c r="A22" s="10">
        <v>0</v>
      </c>
      <c r="B22" s="10">
        <v>0</v>
      </c>
    </row>
    <row r="23" spans="1:2" x14ac:dyDescent="0.25">
      <c r="A23" s="10">
        <f>+A22+1/$B$6/8</f>
        <v>1.25E-3</v>
      </c>
      <c r="B23" s="10">
        <f t="shared" ref="B23:B54" si="0">+$B$5-$B$5*(1/(SQRT(1-$B$7^2))*EXP(-$B$7*$B$6*A23)*SIN($B$6*SQRT(1-$B$7^2)*A23+ACOS($B$7)))</f>
        <v>7.610927495191433E-3</v>
      </c>
    </row>
    <row r="24" spans="1:2" x14ac:dyDescent="0.25">
      <c r="A24" s="10">
        <f t="shared" ref="A24:A87" si="1">+A23+1/$B$6/8</f>
        <v>2.5000000000000001E-3</v>
      </c>
      <c r="B24" s="10">
        <f t="shared" si="0"/>
        <v>2.9591345905922162E-2</v>
      </c>
    </row>
    <row r="25" spans="1:2" x14ac:dyDescent="0.25">
      <c r="A25" s="10">
        <f t="shared" si="1"/>
        <v>3.7499999999999999E-3</v>
      </c>
      <c r="B25" s="10">
        <f t="shared" si="0"/>
        <v>6.4572515567869027E-2</v>
      </c>
    </row>
    <row r="26" spans="1:2" x14ac:dyDescent="0.25">
      <c r="A26" s="10">
        <f t="shared" si="1"/>
        <v>5.0000000000000001E-3</v>
      </c>
      <c r="B26" s="10">
        <f t="shared" si="0"/>
        <v>0.11108914580854545</v>
      </c>
    </row>
    <row r="27" spans="1:2" x14ac:dyDescent="0.25">
      <c r="A27" s="10">
        <f t="shared" si="1"/>
        <v>6.2500000000000003E-3</v>
      </c>
      <c r="B27" s="10">
        <f t="shared" si="0"/>
        <v>0.16760840034899971</v>
      </c>
    </row>
    <row r="28" spans="1:2" x14ac:dyDescent="0.25">
      <c r="A28" s="10">
        <f t="shared" si="1"/>
        <v>7.5000000000000006E-3</v>
      </c>
      <c r="B28" s="10">
        <f t="shared" si="0"/>
        <v>0.23255782234692957</v>
      </c>
    </row>
    <row r="29" spans="1:2" x14ac:dyDescent="0.25">
      <c r="A29" s="10">
        <f t="shared" si="1"/>
        <v>8.7500000000000008E-3</v>
      </c>
      <c r="B29" s="10">
        <f t="shared" si="0"/>
        <v>0.30435183732320603</v>
      </c>
    </row>
    <row r="30" spans="1:2" x14ac:dyDescent="0.25">
      <c r="A30" s="10">
        <f t="shared" si="1"/>
        <v>0.01</v>
      </c>
      <c r="B30" s="10">
        <f t="shared" si="0"/>
        <v>0.38141653828792832</v>
      </c>
    </row>
    <row r="31" spans="1:2" x14ac:dyDescent="0.25">
      <c r="A31" s="10">
        <f t="shared" si="1"/>
        <v>1.125E-2</v>
      </c>
      <c r="B31" s="10">
        <f t="shared" si="0"/>
        <v>0.46221250457237895</v>
      </c>
    </row>
    <row r="32" spans="1:2" x14ac:dyDescent="0.25">
      <c r="A32" s="10">
        <f t="shared" si="1"/>
        <v>1.2499999999999999E-2</v>
      </c>
      <c r="B32" s="10">
        <f t="shared" si="0"/>
        <v>0.54525545338950177</v>
      </c>
    </row>
    <row r="33" spans="1:2" x14ac:dyDescent="0.25">
      <c r="A33" s="10">
        <f t="shared" si="1"/>
        <v>1.3749999999999998E-2</v>
      </c>
      <c r="B33" s="10">
        <f t="shared" si="0"/>
        <v>0.62913457024988917</v>
      </c>
    </row>
    <row r="34" spans="1:2" x14ac:dyDescent="0.25">
      <c r="A34" s="10">
        <f t="shared" si="1"/>
        <v>1.4999999999999998E-2</v>
      </c>
      <c r="B34" s="10">
        <f t="shared" si="0"/>
        <v>0.71252841037433789</v>
      </c>
    </row>
    <row r="35" spans="1:2" x14ac:dyDescent="0.25">
      <c r="A35" s="10">
        <f t="shared" si="1"/>
        <v>1.6249999999999997E-2</v>
      </c>
      <c r="B35" s="10">
        <f t="shared" si="0"/>
        <v>0.79421830755481038</v>
      </c>
    </row>
    <row r="36" spans="1:2" x14ac:dyDescent="0.25">
      <c r="A36" s="10">
        <f t="shared" si="1"/>
        <v>1.7499999999999998E-2</v>
      </c>
      <c r="B36" s="10">
        <f t="shared" si="0"/>
        <v>0.87309926898007195</v>
      </c>
    </row>
    <row r="37" spans="1:2" x14ac:dyDescent="0.25">
      <c r="A37" s="10">
        <f t="shared" si="1"/>
        <v>1.8749999999999999E-2</v>
      </c>
      <c r="B37" s="10">
        <f t="shared" si="0"/>
        <v>0.94818837389023347</v>
      </c>
    </row>
    <row r="38" spans="1:2" x14ac:dyDescent="0.25">
      <c r="A38" s="10">
        <f t="shared" si="1"/>
        <v>0.02</v>
      </c>
      <c r="B38" s="10">
        <f t="shared" si="0"/>
        <v>1.0186307301607029</v>
      </c>
    </row>
    <row r="39" spans="1:2" x14ac:dyDescent="0.25">
      <c r="A39" s="10">
        <f t="shared" si="1"/>
        <v>2.1250000000000002E-2</v>
      </c>
      <c r="B39" s="10">
        <f t="shared" si="0"/>
        <v>1.0837030757206445</v>
      </c>
    </row>
    <row r="40" spans="1:2" x14ac:dyDescent="0.25">
      <c r="A40" s="10">
        <f t="shared" si="1"/>
        <v>2.2500000000000003E-2</v>
      </c>
      <c r="B40" s="10">
        <f t="shared" si="0"/>
        <v>1.1428151408388099</v>
      </c>
    </row>
    <row r="41" spans="1:2" x14ac:dyDescent="0.25">
      <c r="A41" s="10">
        <f t="shared" si="1"/>
        <v>2.3750000000000004E-2</v>
      </c>
      <c r="B41" s="10">
        <f t="shared" si="0"/>
        <v>1.1955089125882516</v>
      </c>
    </row>
    <row r="42" spans="1:2" x14ac:dyDescent="0.25">
      <c r="A42" s="10">
        <f t="shared" si="1"/>
        <v>2.5000000000000005E-2</v>
      </c>
      <c r="B42" s="10">
        <f t="shared" si="0"/>
        <v>1.2414559641290912</v>
      </c>
    </row>
    <row r="43" spans="1:2" x14ac:dyDescent="0.25">
      <c r="A43" s="10">
        <f t="shared" si="1"/>
        <v>2.6250000000000006E-2</v>
      </c>
      <c r="B43" s="10">
        <f t="shared" si="0"/>
        <v>1.2804530287900033</v>
      </c>
    </row>
    <row r="44" spans="1:2" x14ac:dyDescent="0.25">
      <c r="A44" s="10">
        <f t="shared" si="1"/>
        <v>2.7500000000000007E-2</v>
      </c>
      <c r="B44" s="10">
        <f t="shared" si="0"/>
        <v>1.3124160123117499</v>
      </c>
    </row>
    <row r="45" spans="1:2" x14ac:dyDescent="0.25">
      <c r="A45" s="10">
        <f t="shared" si="1"/>
        <v>2.8750000000000008E-2</v>
      </c>
      <c r="B45" s="10">
        <f t="shared" si="0"/>
        <v>1.3373726461247659</v>
      </c>
    </row>
    <row r="46" spans="1:2" x14ac:dyDescent="0.25">
      <c r="A46" s="10">
        <f t="shared" si="1"/>
        <v>3.0000000000000009E-2</v>
      </c>
      <c r="B46" s="10">
        <f t="shared" si="0"/>
        <v>1.3554539903044767</v>
      </c>
    </row>
    <row r="47" spans="1:2" x14ac:dyDescent="0.25">
      <c r="A47" s="10">
        <f t="shared" si="1"/>
        <v>3.1250000000000007E-2</v>
      </c>
      <c r="B47" s="10">
        <f t="shared" si="0"/>
        <v>1.3668849970659303</v>
      </c>
    </row>
    <row r="48" spans="1:2" x14ac:dyDescent="0.25">
      <c r="A48" s="10">
        <f t="shared" si="1"/>
        <v>3.2500000000000008E-2</v>
      </c>
      <c r="B48" s="10">
        <f t="shared" si="0"/>
        <v>1.3719743445469175</v>
      </c>
    </row>
    <row r="49" spans="1:2" x14ac:dyDescent="0.25">
      <c r="A49" s="10">
        <f t="shared" si="1"/>
        <v>3.3750000000000009E-2</v>
      </c>
      <c r="B49" s="10">
        <f t="shared" si="0"/>
        <v>1.3711037464433897</v>
      </c>
    </row>
    <row r="50" spans="1:2" x14ac:dyDescent="0.25">
      <c r="A50" s="10">
        <f t="shared" si="1"/>
        <v>3.500000000000001E-2</v>
      </c>
      <c r="B50" s="10">
        <f t="shared" si="0"/>
        <v>1.364716936087609</v>
      </c>
    </row>
    <row r="51" spans="1:2" x14ac:dyDescent="0.25">
      <c r="A51" s="10">
        <f t="shared" si="1"/>
        <v>3.6250000000000011E-2</v>
      </c>
      <c r="B51" s="10">
        <f t="shared" si="0"/>
        <v>1.3533085141044017</v>
      </c>
    </row>
    <row r="52" spans="1:2" x14ac:dyDescent="0.25">
      <c r="A52" s="10">
        <f t="shared" si="1"/>
        <v>3.7500000000000012E-2</v>
      </c>
      <c r="B52" s="10">
        <f t="shared" si="0"/>
        <v>1.3374128371655654</v>
      </c>
    </row>
    <row r="53" spans="1:2" x14ac:dyDescent="0.25">
      <c r="A53" s="10">
        <f t="shared" si="1"/>
        <v>3.8750000000000014E-2</v>
      </c>
      <c r="B53" s="10">
        <f t="shared" si="0"/>
        <v>1.3175931119176345</v>
      </c>
    </row>
    <row r="54" spans="1:2" x14ac:dyDescent="0.25">
      <c r="A54" s="10">
        <f t="shared" si="1"/>
        <v>4.0000000000000015E-2</v>
      </c>
      <c r="B54" s="10">
        <f t="shared" si="0"/>
        <v>1.2944308432181666</v>
      </c>
    </row>
    <row r="55" spans="1:2" x14ac:dyDescent="0.25">
      <c r="A55" s="10">
        <f t="shared" si="1"/>
        <v>4.1250000000000016E-2</v>
      </c>
      <c r="B55" s="10">
        <f t="shared" ref="B55:B86" si="2">+$B$5-$B$5*(1/(SQRT(1-$B$7^2))*EXP(-$B$7*$B$6*A55)*SIN($B$6*SQRT(1-$B$7^2)*A55+ACOS($B$7)))</f>
        <v>1.2685157697131004</v>
      </c>
    </row>
    <row r="56" spans="1:2" x14ac:dyDescent="0.25">
      <c r="A56" s="10">
        <f t="shared" si="1"/>
        <v>4.2500000000000017E-2</v>
      </c>
      <c r="B56" s="10">
        <f t="shared" si="2"/>
        <v>1.240436402848653</v>
      </c>
    </row>
    <row r="57" spans="1:2" x14ac:dyDescent="0.25">
      <c r="A57" s="10">
        <f t="shared" si="1"/>
        <v>4.3750000000000018E-2</v>
      </c>
      <c r="B57" s="10">
        <f t="shared" si="2"/>
        <v>1.2107712679507703</v>
      </c>
    </row>
    <row r="58" spans="1:2" x14ac:dyDescent="0.25">
      <c r="A58" s="10">
        <f t="shared" si="1"/>
        <v>4.5000000000000019E-2</v>
      </c>
      <c r="B58" s="10">
        <f t="shared" si="2"/>
        <v>1.1800809283234936</v>
      </c>
    </row>
    <row r="59" spans="1:2" x14ac:dyDescent="0.25">
      <c r="A59" s="10">
        <f t="shared" si="1"/>
        <v>4.625000000000002E-2</v>
      </c>
      <c r="B59" s="10">
        <f t="shared" si="2"/>
        <v>1.1489008556965374</v>
      </c>
    </row>
    <row r="60" spans="1:2" x14ac:dyDescent="0.25">
      <c r="A60" s="10">
        <f t="shared" si="1"/>
        <v>4.7500000000000021E-2</v>
      </c>
      <c r="B60" s="10">
        <f t="shared" si="2"/>
        <v>1.1177351930524773</v>
      </c>
    </row>
    <row r="61" spans="1:2" x14ac:dyDescent="0.25">
      <c r="A61" s="10">
        <f t="shared" si="1"/>
        <v>4.8750000000000022E-2</v>
      </c>
      <c r="B61" s="10">
        <f t="shared" si="2"/>
        <v>1.0870514391220323</v>
      </c>
    </row>
    <row r="62" spans="1:2" x14ac:dyDescent="0.25">
      <c r="A62" s="10">
        <f t="shared" si="1"/>
        <v>5.0000000000000024E-2</v>
      </c>
      <c r="B62" s="10">
        <f t="shared" si="2"/>
        <v>1.0572760678634294</v>
      </c>
    </row>
    <row r="63" spans="1:2" x14ac:dyDescent="0.25">
      <c r="A63" s="10">
        <f t="shared" si="1"/>
        <v>5.1250000000000025E-2</v>
      </c>
      <c r="B63" s="10">
        <f t="shared" si="2"/>
        <v>1.0287910812232579</v>
      </c>
    </row>
    <row r="64" spans="1:2" x14ac:dyDescent="0.25">
      <c r="A64" s="10">
        <f t="shared" si="1"/>
        <v>5.2500000000000026E-2</v>
      </c>
      <c r="B64" s="10">
        <f t="shared" si="2"/>
        <v>1.0019314795684264</v>
      </c>
    </row>
    <row r="65" spans="1:2" x14ac:dyDescent="0.25">
      <c r="A65" s="10">
        <f t="shared" si="1"/>
        <v>5.3750000000000027E-2</v>
      </c>
      <c r="B65" s="10">
        <f t="shared" si="2"/>
        <v>0.97698362151066132</v>
      </c>
    </row>
    <row r="66" spans="1:2" x14ac:dyDescent="0.25">
      <c r="A66" s="10">
        <f t="shared" si="1"/>
        <v>5.5000000000000028E-2</v>
      </c>
      <c r="B66" s="10">
        <f t="shared" si="2"/>
        <v>0.95418443351729321</v>
      </c>
    </row>
    <row r="67" spans="1:2" x14ac:dyDescent="0.25">
      <c r="A67" s="10">
        <f t="shared" si="1"/>
        <v>5.6250000000000029E-2</v>
      </c>
      <c r="B67" s="10">
        <f t="shared" si="2"/>
        <v>0.93372141978833512</v>
      </c>
    </row>
    <row r="68" spans="1:2" x14ac:dyDescent="0.25">
      <c r="A68" s="10">
        <f t="shared" si="1"/>
        <v>5.750000000000003E-2</v>
      </c>
      <c r="B68" s="10">
        <f t="shared" si="2"/>
        <v>0.91573341442690825</v>
      </c>
    </row>
    <row r="69" spans="1:2" x14ac:dyDescent="0.25">
      <c r="A69" s="10">
        <f t="shared" si="1"/>
        <v>5.8750000000000031E-2</v>
      </c>
      <c r="B69" s="10">
        <f t="shared" si="2"/>
        <v>0.90031201095946489</v>
      </c>
    </row>
    <row r="70" spans="1:2" x14ac:dyDescent="0.25">
      <c r="A70" s="10">
        <f t="shared" si="1"/>
        <v>6.0000000000000032E-2</v>
      </c>
      <c r="B70" s="10">
        <f t="shared" si="2"/>
        <v>0.88750359877168283</v>
      </c>
    </row>
    <row r="71" spans="1:2" x14ac:dyDescent="0.25">
      <c r="A71" s="10">
        <f t="shared" si="1"/>
        <v>6.1250000000000034E-2</v>
      </c>
      <c r="B71" s="10">
        <f t="shared" si="2"/>
        <v>0.87731193199094326</v>
      </c>
    </row>
    <row r="72" spans="1:2" x14ac:dyDescent="0.25">
      <c r="A72" s="10">
        <f t="shared" si="1"/>
        <v>6.2500000000000028E-2</v>
      </c>
      <c r="B72" s="10">
        <f t="shared" si="2"/>
        <v>0.86970115372246037</v>
      </c>
    </row>
    <row r="73" spans="1:2" x14ac:dyDescent="0.25">
      <c r="A73" s="10">
        <f t="shared" si="1"/>
        <v>6.3750000000000029E-2</v>
      </c>
      <c r="B73" s="10">
        <f t="shared" si="2"/>
        <v>0.8645991972708803</v>
      </c>
    </row>
    <row r="74" spans="1:2" x14ac:dyDescent="0.25">
      <c r="A74" s="10">
        <f t="shared" si="1"/>
        <v>6.500000000000003E-2</v>
      </c>
      <c r="B74" s="10">
        <f t="shared" si="2"/>
        <v>0.86190148597423066</v>
      </c>
    </row>
    <row r="75" spans="1:2" x14ac:dyDescent="0.25">
      <c r="A75" s="10">
        <f t="shared" si="1"/>
        <v>6.6250000000000031E-2</v>
      </c>
      <c r="B75" s="10">
        <f t="shared" si="2"/>
        <v>0.8614748544507802</v>
      </c>
    </row>
    <row r="76" spans="1:2" x14ac:dyDescent="0.25">
      <c r="A76" s="10">
        <f t="shared" si="1"/>
        <v>6.7500000000000032E-2</v>
      </c>
      <c r="B76" s="10">
        <f t="shared" si="2"/>
        <v>0.86316161630884092</v>
      </c>
    </row>
    <row r="77" spans="1:2" x14ac:dyDescent="0.25">
      <c r="A77" s="10">
        <f t="shared" si="1"/>
        <v>6.8750000000000033E-2</v>
      </c>
      <c r="B77" s="10">
        <f t="shared" si="2"/>
        <v>0.8667837065832632</v>
      </c>
    </row>
    <row r="78" spans="1:2" x14ac:dyDescent="0.25">
      <c r="A78" s="10">
        <f t="shared" si="1"/>
        <v>7.0000000000000034E-2</v>
      </c>
      <c r="B78" s="10">
        <f t="shared" si="2"/>
        <v>0.87214683122236258</v>
      </c>
    </row>
    <row r="79" spans="1:2" x14ac:dyDescent="0.25">
      <c r="A79" s="10">
        <f t="shared" si="1"/>
        <v>7.1250000000000036E-2</v>
      </c>
      <c r="B79" s="10">
        <f t="shared" si="2"/>
        <v>0.87904456073306281</v>
      </c>
    </row>
    <row r="80" spans="1:2" x14ac:dyDescent="0.25">
      <c r="A80" s="10">
        <f t="shared" si="1"/>
        <v>7.2500000000000037E-2</v>
      </c>
      <c r="B80" s="10">
        <f t="shared" si="2"/>
        <v>0.8872623104759394</v>
      </c>
    </row>
    <row r="81" spans="1:2" x14ac:dyDescent="0.25">
      <c r="A81" s="10">
        <f t="shared" si="1"/>
        <v>7.3750000000000038E-2</v>
      </c>
      <c r="B81" s="10">
        <f t="shared" si="2"/>
        <v>0.89658115596127819</v>
      </c>
    </row>
    <row r="82" spans="1:2" x14ac:dyDescent="0.25">
      <c r="A82" s="10">
        <f t="shared" si="1"/>
        <v>7.5000000000000039E-2</v>
      </c>
      <c r="B82" s="10">
        <f t="shared" si="2"/>
        <v>0.90678143770980735</v>
      </c>
    </row>
    <row r="83" spans="1:2" x14ac:dyDescent="0.25">
      <c r="A83" s="10">
        <f t="shared" si="1"/>
        <v>7.625000000000004E-2</v>
      </c>
      <c r="B83" s="10">
        <f t="shared" si="2"/>
        <v>0.91764611668848539</v>
      </c>
    </row>
    <row r="84" spans="1:2" x14ac:dyDescent="0.25">
      <c r="A84" s="10">
        <f t="shared" si="1"/>
        <v>7.7500000000000041E-2</v>
      </c>
      <c r="B84" s="10">
        <f t="shared" si="2"/>
        <v>0.92896384789879616</v>
      </c>
    </row>
    <row r="85" spans="1:2" x14ac:dyDescent="0.25">
      <c r="A85" s="10">
        <f t="shared" si="1"/>
        <v>7.8750000000000042E-2</v>
      </c>
      <c r="B85" s="10">
        <f t="shared" si="2"/>
        <v>0.9405317462750008</v>
      </c>
    </row>
    <row r="86" spans="1:2" x14ac:dyDescent="0.25">
      <c r="A86" s="10">
        <f t="shared" si="1"/>
        <v>8.0000000000000043E-2</v>
      </c>
      <c r="B86" s="10">
        <f t="shared" si="2"/>
        <v>0.95215782554285033</v>
      </c>
    </row>
    <row r="87" spans="1:2" x14ac:dyDescent="0.25">
      <c r="A87" s="10">
        <f t="shared" si="1"/>
        <v>8.1250000000000044E-2</v>
      </c>
      <c r="B87" s="10">
        <f t="shared" ref="B87:B118" si="3">+$B$5-$B$5*(1/(SQRT(1-$B$7^2))*EXP(-$B$7*$B$6*A87)*SIN($B$6*SQRT(1-$B$7^2)*A87+ACOS($B$7)))</f>
        <v>0.96366309700405728</v>
      </c>
    </row>
    <row r="88" spans="1:2" x14ac:dyDescent="0.25">
      <c r="A88" s="10">
        <f t="shared" ref="A88:A120" si="4">+A87+1/$B$6/8</f>
        <v>8.2500000000000046E-2</v>
      </c>
      <c r="B88" s="10">
        <f t="shared" si="3"/>
        <v>0.97488332126629107</v>
      </c>
    </row>
    <row r="89" spans="1:2" x14ac:dyDescent="0.25">
      <c r="A89" s="10">
        <f t="shared" si="4"/>
        <v>8.3750000000000047E-2</v>
      </c>
      <c r="B89" s="10">
        <f t="shared" si="3"/>
        <v>0.9856704116603946</v>
      </c>
    </row>
    <row r="90" spans="1:2" x14ac:dyDescent="0.25">
      <c r="A90" s="10">
        <f t="shared" si="4"/>
        <v>8.5000000000000048E-2</v>
      </c>
      <c r="B90" s="10">
        <f t="shared" si="3"/>
        <v>0.99589349341392197</v>
      </c>
    </row>
    <row r="91" spans="1:2" x14ac:dyDescent="0.25">
      <c r="A91" s="10">
        <f t="shared" si="4"/>
        <v>8.6250000000000049E-2</v>
      </c>
      <c r="B91" s="10">
        <f t="shared" si="3"/>
        <v>1.0054396275313915</v>
      </c>
    </row>
    <row r="92" spans="1:2" x14ac:dyDescent="0.25">
      <c r="A92" s="10">
        <f t="shared" si="4"/>
        <v>8.750000000000005E-2</v>
      </c>
      <c r="B92" s="10">
        <f t="shared" si="3"/>
        <v>1.0142142127256639</v>
      </c>
    </row>
    <row r="93" spans="1:2" x14ac:dyDescent="0.25">
      <c r="A93" s="10">
        <f t="shared" si="4"/>
        <v>8.8750000000000051E-2</v>
      </c>
      <c r="B93" s="10">
        <f t="shared" si="3"/>
        <v>1.0221410826207777</v>
      </c>
    </row>
    <row r="94" spans="1:2" x14ac:dyDescent="0.25">
      <c r="A94" s="10">
        <f t="shared" si="4"/>
        <v>9.0000000000000052E-2</v>
      </c>
      <c r="B94" s="10">
        <f t="shared" si="3"/>
        <v>1.0291623187835264</v>
      </c>
    </row>
    <row r="95" spans="1:2" x14ac:dyDescent="0.25">
      <c r="A95" s="10">
        <f t="shared" si="4"/>
        <v>9.1250000000000053E-2</v>
      </c>
      <c r="B95" s="10">
        <f t="shared" si="3"/>
        <v>1.0352378029278615</v>
      </c>
    </row>
    <row r="96" spans="1:2" x14ac:dyDescent="0.25">
      <c r="A96" s="10">
        <f t="shared" si="4"/>
        <v>9.2500000000000054E-2</v>
      </c>
      <c r="B96" s="10">
        <f t="shared" si="3"/>
        <v>1.0403445338706727</v>
      </c>
    </row>
    <row r="97" spans="1:2" x14ac:dyDescent="0.25">
      <c r="A97" s="10">
        <f t="shared" si="4"/>
        <v>9.3750000000000056E-2</v>
      </c>
      <c r="B97" s="10">
        <f t="shared" si="3"/>
        <v>1.0444757365059776</v>
      </c>
    </row>
    <row r="98" spans="1:2" x14ac:dyDescent="0.25">
      <c r="A98" s="10">
        <f t="shared" si="4"/>
        <v>9.5000000000000057E-2</v>
      </c>
      <c r="B98" s="10">
        <f t="shared" si="3"/>
        <v>1.0476397912210964</v>
      </c>
    </row>
    <row r="99" spans="1:2" x14ac:dyDescent="0.25">
      <c r="A99" s="10">
        <f t="shared" si="4"/>
        <v>9.6250000000000058E-2</v>
      </c>
      <c r="B99" s="10">
        <f t="shared" si="3"/>
        <v>1.0498590128240433</v>
      </c>
    </row>
    <row r="100" spans="1:2" x14ac:dyDescent="0.25">
      <c r="A100" s="10">
        <f t="shared" si="4"/>
        <v>9.7500000000000059E-2</v>
      </c>
      <c r="B100" s="10">
        <f t="shared" si="3"/>
        <v>1.0511683082133556</v>
      </c>
    </row>
    <row r="101" spans="1:2" x14ac:dyDescent="0.25">
      <c r="A101" s="10">
        <f t="shared" si="4"/>
        <v>9.875000000000006E-2</v>
      </c>
      <c r="B101" s="10">
        <f t="shared" si="3"/>
        <v>1.0516137417324025</v>
      </c>
    </row>
    <row r="102" spans="1:2" x14ac:dyDescent="0.25">
      <c r="A102" s="10">
        <f t="shared" si="4"/>
        <v>0.10000000000000006</v>
      </c>
      <c r="B102" s="10">
        <f t="shared" si="3"/>
        <v>1.0512510364468199</v>
      </c>
    </row>
    <row r="103" spans="1:2" x14ac:dyDescent="0.25">
      <c r="A103" s="10">
        <f t="shared" si="4"/>
        <v>0.10125000000000006</v>
      </c>
      <c r="B103" s="10">
        <f t="shared" si="3"/>
        <v>1.0501440385066148</v>
      </c>
    </row>
    <row r="104" spans="1:2" x14ac:dyDescent="0.25">
      <c r="A104" s="10">
        <f t="shared" si="4"/>
        <v>0.10250000000000006</v>
      </c>
      <c r="B104" s="10">
        <f t="shared" si="3"/>
        <v>1.0483631703468677</v>
      </c>
    </row>
    <row r="105" spans="1:2" x14ac:dyDescent="0.25">
      <c r="A105" s="10">
        <f t="shared" si="4"/>
        <v>0.10375000000000006</v>
      </c>
      <c r="B105" s="10">
        <f t="shared" si="3"/>
        <v>1.0459838967878647</v>
      </c>
    </row>
    <row r="106" spans="1:2" x14ac:dyDescent="0.25">
      <c r="A106" s="10">
        <f t="shared" si="4"/>
        <v>0.10500000000000007</v>
      </c>
      <c r="B106" s="10">
        <f t="shared" si="3"/>
        <v>1.0430852261630164</v>
      </c>
    </row>
    <row r="107" spans="1:2" x14ac:dyDescent="0.25">
      <c r="A107" s="10">
        <f t="shared" si="4"/>
        <v>0.10625000000000007</v>
      </c>
      <c r="B107" s="10">
        <f t="shared" si="3"/>
        <v>1.039748266477396</v>
      </c>
    </row>
    <row r="108" spans="1:2" x14ac:dyDescent="0.25">
      <c r="A108" s="10">
        <f t="shared" si="4"/>
        <v>0.10750000000000007</v>
      </c>
      <c r="B108" s="10">
        <f t="shared" si="3"/>
        <v>1.0360548543270789</v>
      </c>
    </row>
    <row r="109" spans="1:2" x14ac:dyDescent="0.25">
      <c r="A109" s="10">
        <f t="shared" si="4"/>
        <v>0.10875000000000007</v>
      </c>
      <c r="B109" s="10">
        <f t="shared" si="3"/>
        <v>1.0320862719344575</v>
      </c>
    </row>
    <row r="110" spans="1:2" x14ac:dyDescent="0.25">
      <c r="A110" s="10">
        <f t="shared" si="4"/>
        <v>0.11000000000000007</v>
      </c>
      <c r="B110" s="10">
        <f t="shared" si="3"/>
        <v>1.0279220652204863</v>
      </c>
    </row>
    <row r="111" spans="1:2" x14ac:dyDescent="0.25">
      <c r="A111" s="10">
        <f t="shared" si="4"/>
        <v>0.11125000000000007</v>
      </c>
      <c r="B111" s="10">
        <f t="shared" si="3"/>
        <v>1.0236389733822036</v>
      </c>
    </row>
    <row r="112" spans="1:2" x14ac:dyDescent="0.25">
      <c r="A112" s="10">
        <f t="shared" si="4"/>
        <v>0.11250000000000007</v>
      </c>
      <c r="B112" s="10">
        <f t="shared" si="3"/>
        <v>1.0193099780111181</v>
      </c>
    </row>
    <row r="113" spans="1:2" x14ac:dyDescent="0.25">
      <c r="A113" s="10">
        <f t="shared" si="4"/>
        <v>0.11375000000000007</v>
      </c>
      <c r="B113" s="10">
        <f t="shared" si="3"/>
        <v>1.0150034774102721</v>
      </c>
    </row>
    <row r="114" spans="1:2" x14ac:dyDescent="0.25">
      <c r="A114" s="10">
        <f t="shared" si="4"/>
        <v>0.11500000000000007</v>
      </c>
      <c r="B114" s="10">
        <f t="shared" si="3"/>
        <v>1.0107825894767526</v>
      </c>
    </row>
    <row r="115" spans="1:2" x14ac:dyDescent="0.25">
      <c r="A115" s="10">
        <f t="shared" si="4"/>
        <v>0.11625000000000008</v>
      </c>
      <c r="B115" s="10">
        <f t="shared" si="3"/>
        <v>1.0067045843403208</v>
      </c>
    </row>
    <row r="116" spans="1:2" x14ac:dyDescent="0.25">
      <c r="A116" s="10">
        <f t="shared" si="4"/>
        <v>0.11750000000000008</v>
      </c>
      <c r="B116" s="10">
        <f t="shared" si="3"/>
        <v>1.0028204459120629</v>
      </c>
    </row>
    <row r="117" spans="1:2" x14ac:dyDescent="0.25">
      <c r="A117" s="10">
        <f t="shared" si="4"/>
        <v>0.11875000000000008</v>
      </c>
      <c r="B117" s="10">
        <f t="shared" si="3"/>
        <v>0.99917455962008339</v>
      </c>
    </row>
    <row r="118" spans="1:2" x14ac:dyDescent="0.25">
      <c r="A118" s="10">
        <f t="shared" si="4"/>
        <v>0.12000000000000008</v>
      </c>
      <c r="B118" s="10">
        <f t="shared" si="3"/>
        <v>0.99580452190894519</v>
      </c>
    </row>
    <row r="119" spans="1:2" x14ac:dyDescent="0.25">
      <c r="A119" s="10">
        <f t="shared" si="4"/>
        <v>0.12125000000000008</v>
      </c>
      <c r="B119" s="10">
        <f>+$B$5-$B$5*(1/(SQRT(1-$B$7^2))*EXP(-$B$7*$B$6*A119)*SIN($B$6*SQRT(1-$B$7^2)*A119+ACOS($B$7)))</f>
        <v>0.99274106556858388</v>
      </c>
    </row>
    <row r="120" spans="1:2" x14ac:dyDescent="0.25">
      <c r="A120" s="10">
        <f t="shared" si="4"/>
        <v>0.12250000000000008</v>
      </c>
      <c r="B120" s="10">
        <f>+$B$5-$B$5*(1/(SQRT(1-$B$7^2))*EXP(-$B$7*$B$6*A120)*SIN($B$6*SQRT(1-$B$7^2)*A120+ACOS($B$7)))</f>
        <v>0.99000809364586062</v>
      </c>
    </row>
    <row r="121" spans="1:2" x14ac:dyDescent="0.25">
      <c r="A121" s="10"/>
      <c r="B121" s="10"/>
    </row>
    <row r="122" spans="1:2" x14ac:dyDescent="0.25">
      <c r="A122" s="10"/>
      <c r="B122" s="10"/>
    </row>
    <row r="123" spans="1:2" x14ac:dyDescent="0.25">
      <c r="A123" s="10"/>
      <c r="B123" s="10"/>
    </row>
    <row r="124" spans="1:2" x14ac:dyDescent="0.25">
      <c r="A124" s="10"/>
      <c r="B124" s="10"/>
    </row>
    <row r="125" spans="1:2" x14ac:dyDescent="0.25">
      <c r="A125" s="10"/>
      <c r="B125" s="10"/>
    </row>
    <row r="126" spans="1:2" x14ac:dyDescent="0.25">
      <c r="A126" s="10"/>
      <c r="B126" s="10"/>
    </row>
    <row r="127" spans="1:2" x14ac:dyDescent="0.25">
      <c r="A127" s="10"/>
      <c r="B127" s="10"/>
    </row>
    <row r="128" spans="1:2" x14ac:dyDescent="0.25">
      <c r="A128" s="10"/>
      <c r="B128" s="10"/>
    </row>
    <row r="129" spans="1:2" x14ac:dyDescent="0.25">
      <c r="A129" s="10"/>
      <c r="B129" s="10"/>
    </row>
    <row r="130" spans="1:2" x14ac:dyDescent="0.25">
      <c r="A130" s="10"/>
      <c r="B130" s="10"/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2.5.5</vt:lpstr>
    </vt:vector>
  </TitlesOfParts>
  <Company>PWR Teknik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Peterwr</dc:creator>
  <cp:lastModifiedBy>Peter Windfeld Rasmussen</cp:lastModifiedBy>
  <dcterms:created xsi:type="dcterms:W3CDTF">2008-02-16T13:50:15Z</dcterms:created>
  <dcterms:modified xsi:type="dcterms:W3CDTF">2025-09-14T12:42:12Z</dcterms:modified>
</cp:coreProperties>
</file>